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bcn\usuaris\A_Sanitaria\2 PROVEEDORES\Barcelona\1 Seu Corporativa\Intervenciones\Unidad del dolor\2025\Enviados\"/>
    </mc:Choice>
  </mc:AlternateContent>
  <xr:revisionPtr revIDLastSave="0" documentId="13_ncr:1_{BB31A105-382A-4B99-A67F-37EEDC7F82EF}" xr6:coauthVersionLast="47" xr6:coauthVersionMax="47" xr10:uidLastSave="{00000000-0000-0000-0000-000000000000}"/>
  <bookViews>
    <workbookView xWindow="-120" yWindow="-120" windowWidth="29040" windowHeight="15840" xr2:uid="{9DADA26A-564C-4204-8D3F-DE12C61000FB}"/>
  </bookViews>
  <sheets>
    <sheet name="Hoja1" sheetId="1" r:id="rId1"/>
  </sheets>
  <definedNames>
    <definedName name="_Hlk507410729" localSheetId="0">Hoja1!$A$20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9" i="1"/>
  <c r="E10" i="1"/>
  <c r="E11" i="1"/>
  <c r="E12" i="1"/>
  <c r="E13" i="1"/>
  <c r="E14" i="1"/>
  <c r="E15" i="1"/>
  <c r="E16" i="1"/>
  <c r="E17" i="1"/>
  <c r="E18" i="1"/>
  <c r="E8" i="1"/>
  <c r="F9" i="1"/>
  <c r="F10" i="1"/>
  <c r="F11" i="1"/>
  <c r="F12" i="1"/>
  <c r="F13" i="1"/>
  <c r="F14" i="1"/>
  <c r="F15" i="1"/>
  <c r="F16" i="1"/>
  <c r="F17" i="1"/>
  <c r="F18" i="1"/>
  <c r="F8" i="1"/>
  <c r="F4" i="1"/>
  <c r="F3" i="1"/>
  <c r="E19" i="1" l="1"/>
  <c r="E4" i="1"/>
  <c r="E5" i="1" l="1"/>
  <c r="E21" i="1" s="1"/>
  <c r="E22" i="1" s="1"/>
</calcChain>
</file>

<file path=xl/sharedStrings.xml><?xml version="1.0" encoding="utf-8"?>
<sst xmlns="http://schemas.openxmlformats.org/spreadsheetml/2006/main" count="27" uniqueCount="23">
  <si>
    <t>INFILTRACIO DE PUNTS "GALLET" I MUSCUL-TENDINOS</t>
  </si>
  <si>
    <t>CONTROL SELLADO DE RESERVORIO VENOSO ESPINAL</t>
  </si>
  <si>
    <t>VALORACION CON INFORME DOLOR PSICOGENO (MMPI, DEPRESION, ANS</t>
  </si>
  <si>
    <t>CONTROL DOLOR POSTOPER.CATETERE PERIDURALE O PLEXO BRAQUIAL</t>
  </si>
  <si>
    <t>(HM) BLOQUEO DE LAS FACETAS LUMBARES</t>
  </si>
  <si>
    <t>TOTAL</t>
  </si>
  <si>
    <t>GRUPO</t>
  </si>
  <si>
    <t>TARIFA</t>
  </si>
  <si>
    <t>PRIMERA CONSULTA UNIDAD DE DOLOR-C</t>
  </si>
  <si>
    <t>REVISION UNIDAD DE DOLOR-C</t>
  </si>
  <si>
    <t>VIAL BOTOX</t>
  </si>
  <si>
    <t>D/Dª…………………………………………………………………………………………………………..……….. con D.N.I. nº ……………………………………., actuando en su propio nombre y derecho, o en representación de la empresa ………………………………………………………………, con domicilio profesional en c/………………………..………….……………..nº ……. y N.I.F……………………….…………….en su calidad de ……………………………………………………………………......................................................
PRIMERO. – Que al objeto de cumplimentar las condiciones de los pliegos para la licitación del Expediente de Contratación nº ……………………………………….. y referente al servicio/suministro de ………………………..……………………………………………… presenta la siguiente proposición económica, que incluye documentación susceptible de criterios de cuantificación automática</t>
  </si>
  <si>
    <t>PRECIO OFERTADO</t>
  </si>
  <si>
    <t>TOTAL ANUAL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</si>
  <si>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</si>
  <si>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</si>
  <si>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TOTAL DOS ANUALIDADES</t>
  </si>
  <si>
    <t>UD.</t>
  </si>
  <si>
    <t>BLOQUEO NO NEUROLITICO EPIDURAL</t>
  </si>
  <si>
    <t>BLOQUEO NERVIOS PERIFERICOS (CON ANEST LOCALS,EST.OPI,NEURO)</t>
  </si>
  <si>
    <t>INFILTRACION CON TOXINA BOTULINICA</t>
  </si>
  <si>
    <t>TEST Y TRATAMIENTO INTRAVENOSO (MAX.2 TRACT.C/U CON MAXIMO  7 )</t>
  </si>
  <si>
    <t>(HM) DIATERMOCOAGULACIO R.F. ARTICULACION INTERVERTREBRAL. RIZOLISI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</si>
</sst>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_ ;[Red]\-#,##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HelveticaNowText Regular"/>
      <family val="2"/>
    </font>
    <font>
      <sz val="10"/>
      <color theme="1"/>
      <name val="Calibri"/>
      <family val="2"/>
      <scheme val="minor"/>
    </font>
    <font>
      <sz val="10"/>
      <color rgb="FFFF0000"/>
      <name val="HelveticaNowText Regular"/>
      <family val="2"/>
    </font>
    <font>
      <sz val="10"/>
      <name val="HelveticaNowText Regular"/>
      <family val="2"/>
    </font>
    <font>
      <sz val="10"/>
      <color rgb="FF000000"/>
      <name val="HelveticaNowText Regular"/>
      <family val="2"/>
    </font>
    <font>
      <b/>
      <sz val="10"/>
      <name val="HelveticaNowText Regular"/>
      <family val="2"/>
    </font>
    <font>
      <b/>
      <sz val="10"/>
      <color theme="1"/>
      <name val="HelveticaNowText Regular"/>
      <family val="2"/>
    </font>
    <font>
      <sz val="10"/>
      <color theme="0"/>
      <name val="HelveticaNowText Regular"/>
      <family val="2"/>
    </font>
    <font>
      <b/>
      <sz val="9"/>
      <color rgb="FFFFFFFF"/>
      <name val="HelveticaNowText Regular"/>
      <family val="2"/>
    </font>
    <font>
      <b/>
      <sz val="8"/>
      <color rgb="FFFFFFFF"/>
      <name val="HelveticaNowText Regular"/>
      <family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4" fillId="4" borderId="0" xfId="0" applyFont="1" applyFill="1" applyAlignment="1">
      <alignment horizontal="right" vertical="center" wrapText="1"/>
    </xf>
    <xf numFmtId="8" fontId="2" fillId="0" borderId="0" xfId="0" applyNumberFormat="1" applyFont="1"/>
    <xf numFmtId="8" fontId="3" fillId="0" borderId="0" xfId="0" applyNumberFormat="1" applyFont="1"/>
    <xf numFmtId="164" fontId="2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vertical="center" wrapText="1"/>
    </xf>
    <xf numFmtId="0" fontId="2" fillId="3" borderId="1" xfId="0" applyFont="1" applyFill="1" applyBorder="1" applyAlignment="1">
      <alignment vertical="center"/>
    </xf>
    <xf numFmtId="44" fontId="5" fillId="0" borderId="1" xfId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79E0B-AD1A-4BA3-AF34-DCC64EE723CE}">
  <dimension ref="A1:G26"/>
  <sheetViews>
    <sheetView showGridLines="0" tabSelected="1" workbookViewId="0">
      <selection sqref="A1:F1"/>
    </sheetView>
  </sheetViews>
  <sheetFormatPr baseColWidth="10" defaultRowHeight="12.75" x14ac:dyDescent="0.2"/>
  <cols>
    <col min="1" max="1" width="44" style="5" customWidth="1"/>
    <col min="2" max="2" width="9.85546875" style="5" customWidth="1"/>
    <col min="3" max="3" width="9.140625" style="5" customWidth="1"/>
    <col min="4" max="4" width="11.140625" style="5" customWidth="1"/>
    <col min="5" max="5" width="10" style="5" customWidth="1"/>
    <col min="6" max="6" width="9.28515625" style="5" customWidth="1"/>
    <col min="7" max="16384" width="11.42578125" style="5"/>
  </cols>
  <sheetData>
    <row r="1" spans="1:7" ht="162" customHeight="1" x14ac:dyDescent="0.2">
      <c r="A1" s="23" t="s">
        <v>11</v>
      </c>
      <c r="B1" s="23"/>
      <c r="C1" s="23"/>
      <c r="D1" s="23"/>
      <c r="E1" s="23"/>
      <c r="F1" s="23"/>
      <c r="G1" s="15"/>
    </row>
    <row r="2" spans="1:7" ht="27" x14ac:dyDescent="0.35">
      <c r="A2" s="6"/>
      <c r="B2" s="29" t="s">
        <v>7</v>
      </c>
      <c r="C2" s="29" t="s">
        <v>17</v>
      </c>
      <c r="D2" s="30" t="s">
        <v>12</v>
      </c>
      <c r="E2" s="29" t="s">
        <v>5</v>
      </c>
    </row>
    <row r="3" spans="1:7" ht="15.75" x14ac:dyDescent="0.2">
      <c r="A3" s="16" t="s">
        <v>8</v>
      </c>
      <c r="B3" s="1">
        <v>60.2</v>
      </c>
      <c r="C3" s="2">
        <v>50</v>
      </c>
      <c r="D3" s="1"/>
      <c r="E3" s="17">
        <f>D3*C3</f>
        <v>0</v>
      </c>
      <c r="F3" s="7" t="str">
        <f>IF(D3&gt;B3,"ERROR TARIFA","")</f>
        <v/>
      </c>
    </row>
    <row r="4" spans="1:7" ht="15.75" x14ac:dyDescent="0.2">
      <c r="A4" s="16" t="s">
        <v>9</v>
      </c>
      <c r="B4" s="1">
        <v>34.729999999999997</v>
      </c>
      <c r="C4" s="2">
        <v>250</v>
      </c>
      <c r="D4" s="1"/>
      <c r="E4" s="17">
        <f>D4*C4</f>
        <v>0</v>
      </c>
      <c r="F4" s="7" t="str">
        <f>IF(D4&gt;B4,"ERROR TARIFA","")</f>
        <v/>
      </c>
    </row>
    <row r="5" spans="1:7" ht="15.75" x14ac:dyDescent="0.35">
      <c r="A5" s="6"/>
      <c r="D5" s="8"/>
      <c r="E5" s="17">
        <f>SUM(E3:E4)</f>
        <v>0</v>
      </c>
    </row>
    <row r="6" spans="1:7" ht="15.75" x14ac:dyDescent="0.35">
      <c r="A6" s="6"/>
      <c r="D6" s="6"/>
    </row>
    <row r="7" spans="1:7" ht="34.5" customHeight="1" x14ac:dyDescent="0.2">
      <c r="A7" s="32" t="s">
        <v>6</v>
      </c>
      <c r="B7" s="32" t="s">
        <v>7</v>
      </c>
      <c r="C7" s="32" t="s">
        <v>17</v>
      </c>
      <c r="D7" s="31" t="s">
        <v>12</v>
      </c>
      <c r="E7" s="32" t="s">
        <v>5</v>
      </c>
    </row>
    <row r="8" spans="1:7" ht="15.75" x14ac:dyDescent="0.2">
      <c r="A8" s="22" t="s">
        <v>18</v>
      </c>
      <c r="B8" s="20">
        <v>165</v>
      </c>
      <c r="C8" s="21">
        <v>30</v>
      </c>
      <c r="D8" s="20"/>
      <c r="E8" s="17">
        <f>+D8*C8</f>
        <v>0</v>
      </c>
      <c r="F8" s="7" t="str">
        <f>IF(D8&gt;B8,"ERROR TARIFA","")</f>
        <v/>
      </c>
    </row>
    <row r="9" spans="1:7" ht="31.5" x14ac:dyDescent="0.2">
      <c r="A9" s="28" t="s">
        <v>19</v>
      </c>
      <c r="B9" s="3">
        <v>110.72</v>
      </c>
      <c r="C9" s="4">
        <v>1</v>
      </c>
      <c r="D9" s="3"/>
      <c r="E9" s="17">
        <f t="shared" ref="E9:E18" si="0">+D9*C9</f>
        <v>0</v>
      </c>
      <c r="F9" s="7" t="str">
        <f t="shared" ref="F9:F18" si="1">IF(D9&gt;B9,"ERROR TARIFA","")</f>
        <v/>
      </c>
      <c r="G9" s="9"/>
    </row>
    <row r="10" spans="1:7" ht="15.75" x14ac:dyDescent="0.2">
      <c r="A10" s="28" t="s">
        <v>20</v>
      </c>
      <c r="B10" s="20">
        <v>247.44</v>
      </c>
      <c r="C10" s="21">
        <v>5</v>
      </c>
      <c r="D10" s="20"/>
      <c r="E10" s="17">
        <f t="shared" si="0"/>
        <v>0</v>
      </c>
      <c r="F10" s="7" t="str">
        <f t="shared" si="1"/>
        <v/>
      </c>
    </row>
    <row r="11" spans="1:7" ht="15.75" x14ac:dyDescent="0.2">
      <c r="A11" s="28" t="s">
        <v>0</v>
      </c>
      <c r="B11" s="20">
        <v>82.5</v>
      </c>
      <c r="C11" s="21">
        <v>8</v>
      </c>
      <c r="D11" s="20"/>
      <c r="E11" s="17">
        <f t="shared" si="0"/>
        <v>0</v>
      </c>
      <c r="F11" s="7" t="str">
        <f t="shared" si="1"/>
        <v/>
      </c>
    </row>
    <row r="12" spans="1:7" ht="31.5" x14ac:dyDescent="0.2">
      <c r="A12" s="28" t="s">
        <v>21</v>
      </c>
      <c r="B12" s="20">
        <v>110.72</v>
      </c>
      <c r="C12" s="21">
        <v>1</v>
      </c>
      <c r="D12" s="20"/>
      <c r="E12" s="17">
        <f t="shared" si="0"/>
        <v>0</v>
      </c>
      <c r="F12" s="7" t="str">
        <f t="shared" si="1"/>
        <v/>
      </c>
    </row>
    <row r="13" spans="1:7" ht="15.75" x14ac:dyDescent="0.2">
      <c r="A13" s="28" t="s">
        <v>1</v>
      </c>
      <c r="B13" s="20">
        <v>110.72</v>
      </c>
      <c r="C13" s="21">
        <v>2</v>
      </c>
      <c r="D13" s="20"/>
      <c r="E13" s="17">
        <f t="shared" si="0"/>
        <v>0</v>
      </c>
      <c r="F13" s="7" t="str">
        <f t="shared" si="1"/>
        <v/>
      </c>
    </row>
    <row r="14" spans="1:7" ht="31.5" x14ac:dyDescent="0.2">
      <c r="A14" s="28" t="s">
        <v>2</v>
      </c>
      <c r="B14" s="20">
        <v>110.72</v>
      </c>
      <c r="C14" s="21">
        <v>2</v>
      </c>
      <c r="D14" s="20"/>
      <c r="E14" s="17">
        <f t="shared" si="0"/>
        <v>0</v>
      </c>
      <c r="F14" s="7" t="str">
        <f t="shared" si="1"/>
        <v/>
      </c>
    </row>
    <row r="15" spans="1:7" ht="31.5" x14ac:dyDescent="0.2">
      <c r="A15" s="28" t="s">
        <v>3</v>
      </c>
      <c r="B15" s="20">
        <v>110.72</v>
      </c>
      <c r="C15" s="21">
        <v>2</v>
      </c>
      <c r="D15" s="20"/>
      <c r="E15" s="17">
        <f t="shared" si="0"/>
        <v>0</v>
      </c>
      <c r="F15" s="7" t="str">
        <f t="shared" si="1"/>
        <v/>
      </c>
    </row>
    <row r="16" spans="1:7" ht="15.75" x14ac:dyDescent="0.2">
      <c r="A16" s="28" t="s">
        <v>4</v>
      </c>
      <c r="B16" s="20">
        <v>550</v>
      </c>
      <c r="C16" s="21">
        <v>1</v>
      </c>
      <c r="D16" s="20"/>
      <c r="E16" s="17">
        <f t="shared" si="0"/>
        <v>0</v>
      </c>
      <c r="F16" s="7" t="str">
        <f t="shared" si="1"/>
        <v/>
      </c>
    </row>
    <row r="17" spans="1:6" ht="31.5" x14ac:dyDescent="0.2">
      <c r="A17" s="28" t="s">
        <v>22</v>
      </c>
      <c r="B17" s="3">
        <v>441.72</v>
      </c>
      <c r="C17" s="4">
        <v>10</v>
      </c>
      <c r="D17" s="3"/>
      <c r="E17" s="17">
        <f t="shared" si="0"/>
        <v>0</v>
      </c>
      <c r="F17" s="7" t="str">
        <f t="shared" si="1"/>
        <v/>
      </c>
    </row>
    <row r="18" spans="1:6" ht="15.75" x14ac:dyDescent="0.2">
      <c r="A18" s="22" t="s">
        <v>10</v>
      </c>
      <c r="B18" s="20">
        <v>143</v>
      </c>
      <c r="C18" s="21">
        <v>6</v>
      </c>
      <c r="D18" s="20"/>
      <c r="E18" s="17">
        <f t="shared" si="0"/>
        <v>0</v>
      </c>
      <c r="F18" s="7" t="str">
        <f t="shared" si="1"/>
        <v/>
      </c>
    </row>
    <row r="19" spans="1:6" ht="21" customHeight="1" x14ac:dyDescent="0.35">
      <c r="A19" s="6"/>
      <c r="B19" s="6"/>
      <c r="C19" s="6"/>
      <c r="D19" s="10"/>
      <c r="E19" s="17">
        <f>SUM(E8:E18)</f>
        <v>0</v>
      </c>
    </row>
    <row r="20" spans="1:6" ht="15.75" x14ac:dyDescent="0.2">
      <c r="A20" s="11"/>
    </row>
    <row r="21" spans="1:6" ht="25.5" customHeight="1" x14ac:dyDescent="0.35">
      <c r="A21" s="25" t="s">
        <v>13</v>
      </c>
      <c r="B21" s="25"/>
      <c r="C21" s="12"/>
      <c r="D21" s="13"/>
      <c r="E21" s="18">
        <f>+E5+E19</f>
        <v>0</v>
      </c>
    </row>
    <row r="22" spans="1:6" ht="25.5" customHeight="1" x14ac:dyDescent="0.35">
      <c r="A22" s="26" t="s">
        <v>16</v>
      </c>
      <c r="B22" s="27"/>
      <c r="C22" s="14">
        <v>3</v>
      </c>
      <c r="E22" s="19">
        <f>E21*2</f>
        <v>0</v>
      </c>
    </row>
    <row r="24" spans="1:6" ht="51" customHeight="1" x14ac:dyDescent="0.2">
      <c r="A24" s="23" t="s">
        <v>14</v>
      </c>
      <c r="B24" s="23"/>
      <c r="C24" s="23"/>
      <c r="D24" s="23"/>
      <c r="E24" s="23"/>
      <c r="F24" s="15"/>
    </row>
    <row r="25" spans="1:6" x14ac:dyDescent="0.2">
      <c r="A25" s="24" t="s">
        <v>15</v>
      </c>
      <c r="B25" s="24"/>
    </row>
    <row r="26" spans="1:6" ht="54" customHeight="1" x14ac:dyDescent="0.2">
      <c r="A26" s="24"/>
      <c r="B26" s="24"/>
    </row>
  </sheetData>
  <mergeCells count="5">
    <mergeCell ref="A25:B26"/>
    <mergeCell ref="A21:B21"/>
    <mergeCell ref="A22:B22"/>
    <mergeCell ref="A24:E24"/>
    <mergeCell ref="A1:F1"/>
  </mergeCell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Hoja1!_Hlk507410729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Lazare   Antonia</dc:creator>
  <cp:lastModifiedBy>Fernández Martin   Laura</cp:lastModifiedBy>
  <cp:lastPrinted>2025-06-03T10:25:54Z</cp:lastPrinted>
  <dcterms:created xsi:type="dcterms:W3CDTF">2019-06-18T07:42:17Z</dcterms:created>
  <dcterms:modified xsi:type="dcterms:W3CDTF">2025-06-03T10:26:02Z</dcterms:modified>
</cp:coreProperties>
</file>